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435" activeTab="1"/>
  </bookViews>
  <sheets>
    <sheet name="2022-23" sheetId="2" r:id="rId1"/>
    <sheet name="2023-24" sheetId="3" r:id="rId2"/>
  </sheets>
  <definedNames>
    <definedName name="_xlnm.Print_Area" localSheetId="0">'2022-23'!$A$1:$I$15</definedName>
    <definedName name="_xlnm.Print_Area" localSheetId="1">'2023-24'!$A$1:$I$9</definedName>
    <definedName name="_xlnm.Print_Titles" localSheetId="0">'2022-23'!$2:$2</definedName>
    <definedName name="_xlnm.Print_Titles" localSheetId="1">'2023-24'!$2:$2</definedName>
  </definedNames>
  <calcPr calcId="152511"/>
</workbook>
</file>

<file path=xl/calcChain.xml><?xml version="1.0" encoding="utf-8"?>
<calcChain xmlns="http://schemas.openxmlformats.org/spreadsheetml/2006/main">
  <c r="K10" i="2" l="1"/>
  <c r="H4" i="2"/>
  <c r="G4" i="2"/>
</calcChain>
</file>

<file path=xl/sharedStrings.xml><?xml version="1.0" encoding="utf-8"?>
<sst xmlns="http://schemas.openxmlformats.org/spreadsheetml/2006/main" count="110" uniqueCount="83">
  <si>
    <t>Sl. No.</t>
  </si>
  <si>
    <t>Scheduled date of completion</t>
  </si>
  <si>
    <t>04/2022</t>
  </si>
  <si>
    <t>06/2022</t>
  </si>
  <si>
    <t>08/2020</t>
  </si>
  <si>
    <t>03/2023</t>
  </si>
  <si>
    <t>02/2021</t>
  </si>
  <si>
    <t>02/2022</t>
  </si>
  <si>
    <t>12/2020</t>
  </si>
  <si>
    <t xml:space="preserve">PROJECTS COMPLETED DURING FY 2022-2023 (April' 22 to Mar'23) </t>
  </si>
  <si>
    <t>Revised date of completion</t>
  </si>
  <si>
    <t xml:space="preserve">Actual Date of  completion </t>
  </si>
  <si>
    <t>13.05.2022</t>
  </si>
  <si>
    <t>95.34                        (for both Godishahi &amp; Kantabada)</t>
  </si>
  <si>
    <t>08/2022</t>
  </si>
  <si>
    <t>21.06.2022</t>
  </si>
  <si>
    <t>02/2020</t>
  </si>
  <si>
    <t>01/2022</t>
  </si>
  <si>
    <t>29.07.2022</t>
  </si>
  <si>
    <t>03/2021</t>
  </si>
  <si>
    <t>03.08.2022</t>
  </si>
  <si>
    <t>30.08.2022</t>
  </si>
  <si>
    <t>05/2020</t>
  </si>
  <si>
    <t>04.09.2022</t>
  </si>
  <si>
    <t>09/2017</t>
  </si>
  <si>
    <t>04/2019</t>
  </si>
  <si>
    <t>19.05.2022</t>
  </si>
  <si>
    <t>02/2018</t>
  </si>
  <si>
    <t>13.11.2022</t>
  </si>
  <si>
    <t>25.01.2023</t>
  </si>
  <si>
    <t>JSW (Siva) Switching station</t>
  </si>
  <si>
    <t>132KV ABRELSwitching station</t>
  </si>
  <si>
    <t>Ultratech Switching station</t>
  </si>
  <si>
    <r>
      <t xml:space="preserve">2X63MVA, 220/33kV GIS at </t>
    </r>
    <r>
      <rPr>
        <b/>
        <sz val="12"/>
        <rFont val="Arial"/>
        <family val="2"/>
      </rPr>
      <t>Godisahi</t>
    </r>
    <r>
      <rPr>
        <sz val="12"/>
        <rFont val="Arial"/>
        <family val="2"/>
      </rPr>
      <t xml:space="preserve"> (SCRIPS)
</t>
    </r>
    <r>
      <rPr>
        <b/>
        <sz val="12"/>
        <rFont val="Arial"/>
        <family val="2"/>
      </rPr>
      <t/>
    </r>
  </si>
  <si>
    <r>
      <t xml:space="preserve">2X40MVA,132/33kV GIS  at </t>
    </r>
    <r>
      <rPr>
        <b/>
        <sz val="12"/>
        <rFont val="Arial"/>
        <family val="2"/>
      </rPr>
      <t xml:space="preserve">Hinjili.   
</t>
    </r>
  </si>
  <si>
    <r>
      <t xml:space="preserve">2X20MVA, 132/33kV  Grid S/S at </t>
    </r>
    <r>
      <rPr>
        <b/>
        <sz val="12"/>
        <rFont val="Arial"/>
        <family val="2"/>
      </rPr>
      <t>Chandipur</t>
    </r>
    <r>
      <rPr>
        <sz val="12"/>
        <rFont val="Arial"/>
        <family val="2"/>
      </rPr>
      <t xml:space="preserve"> with associated  132kV line. </t>
    </r>
    <r>
      <rPr>
        <b/>
        <sz val="12"/>
        <rFont val="Arial"/>
        <family val="2"/>
      </rPr>
      <t xml:space="preserve">(JICA)
</t>
    </r>
  </si>
  <si>
    <t>Actual expenditure (unaudited) upto 
09/2023 
(Rs. Cr.)</t>
  </si>
  <si>
    <t>01/2023</t>
  </si>
  <si>
    <t>16.04.2023</t>
  </si>
  <si>
    <t>72.32 (Excluding Transformer)</t>
  </si>
  <si>
    <t>06/2020</t>
  </si>
  <si>
    <t>24.04.2023</t>
  </si>
  <si>
    <t>05/2019</t>
  </si>
  <si>
    <t>02/2023</t>
  </si>
  <si>
    <t>29.04.2023</t>
  </si>
  <si>
    <t>45.3                 (Excluding Transformer)</t>
  </si>
  <si>
    <t>11/2020</t>
  </si>
  <si>
    <t>23.06.2023</t>
  </si>
  <si>
    <r>
      <t xml:space="preserve">132KV </t>
    </r>
    <r>
      <rPr>
        <b/>
        <sz val="12"/>
        <rFont val="Arial"/>
        <family val="2"/>
      </rPr>
      <t>Lapanga</t>
    </r>
    <r>
      <rPr>
        <sz val="12"/>
        <rFont val="Arial"/>
        <family val="2"/>
      </rPr>
      <t>-</t>
    </r>
    <r>
      <rPr>
        <b/>
        <sz val="12"/>
        <rFont val="Arial"/>
        <family val="2"/>
      </rPr>
      <t>Brajarajnagar</t>
    </r>
    <r>
      <rPr>
        <sz val="12"/>
        <rFont val="Arial"/>
        <family val="2"/>
      </rPr>
      <t xml:space="preserve"> Line</t>
    </r>
  </si>
  <si>
    <t>05/2018</t>
  </si>
  <si>
    <t>06/2023</t>
  </si>
  <si>
    <t xml:space="preserve">22.06.2023 (Charged: 132kV LILO from 132kV Budhipadar-Jurabag (Ckt-II) to 132/33kV Brajarajnagar GSS </t>
  </si>
  <si>
    <t>Approval of Commission (Transmission Plan, Business Plan &amp; Investment Proposal)</t>
  </si>
  <si>
    <t>02/2013 (IP)
05/2016 (BP)</t>
  </si>
  <si>
    <t>22/2010 (IP)
05/2016 (BP)</t>
  </si>
  <si>
    <t>58/2022 (IP)
05/2016 (BP)</t>
  </si>
  <si>
    <t>52/2022 (IP)
05/2016 (BP)</t>
  </si>
  <si>
    <t>45/2021 (IP)
05/2016 (BP)</t>
  </si>
  <si>
    <t>69/2023 (IP)
18/2017(TP)</t>
  </si>
  <si>
    <t>57/2021 (IP)
05/2016 (BP)</t>
  </si>
  <si>
    <t>78/2011 (IP)
05/2016 (BP)</t>
  </si>
  <si>
    <t>Actual expenditure  
(Rs. Cr.)</t>
  </si>
  <si>
    <t>Made by Benificiary</t>
  </si>
  <si>
    <t xml:space="preserve">Original Estimated cost of the project (Rs. Cr.) / work order no. &amp; date
</t>
  </si>
  <si>
    <t xml:space="preserve">Name of the Project </t>
  </si>
  <si>
    <r>
      <t xml:space="preserve">2X63MVA, 220/33kV GIS at </t>
    </r>
    <r>
      <rPr>
        <b/>
        <sz val="12"/>
        <rFont val="Arial"/>
        <family val="2"/>
      </rPr>
      <t>Kantabada,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Gothapatna</t>
    </r>
    <r>
      <rPr>
        <sz val="12"/>
        <rFont val="Arial"/>
        <family val="2"/>
      </rPr>
      <t xml:space="preserve">                                
</t>
    </r>
  </si>
  <si>
    <r>
      <t xml:space="preserve"> 2x160MVA+2x40MVA, 220/132/33kV Grid S/S, </t>
    </r>
    <r>
      <rPr>
        <b/>
        <sz val="12"/>
        <rFont val="Arial"/>
        <family val="2"/>
      </rPr>
      <t>Dhamara</t>
    </r>
    <r>
      <rPr>
        <sz val="12"/>
        <rFont val="Arial"/>
        <family val="2"/>
      </rPr>
      <t xml:space="preserve"> with associated 220kV LILO line    
</t>
    </r>
  </si>
  <si>
    <r>
      <t xml:space="preserve">2x20MVA, 132/33kV Grid S/S at </t>
    </r>
    <r>
      <rPr>
        <b/>
        <sz val="12"/>
        <rFont val="Arial"/>
        <family val="2"/>
      </rPr>
      <t>Boriguma</t>
    </r>
    <r>
      <rPr>
        <sz val="12"/>
        <rFont val="Arial"/>
        <family val="2"/>
      </rPr>
      <t xml:space="preserve"> in Koraput Distict and associated 132kV LILO  line from 132kV S/C </t>
    </r>
    <r>
      <rPr>
        <b/>
        <sz val="12"/>
        <rFont val="Arial"/>
        <family val="2"/>
      </rPr>
      <t>Jayanagar</t>
    </r>
    <r>
      <rPr>
        <sz val="12"/>
        <rFont val="Arial"/>
        <family val="2"/>
      </rPr>
      <t xml:space="preserve">- </t>
    </r>
    <r>
      <rPr>
        <b/>
        <sz val="12"/>
        <rFont val="Arial"/>
        <family val="2"/>
      </rPr>
      <t>Tentulikhunti.</t>
    </r>
    <r>
      <rPr>
        <sz val="12"/>
        <rFont val="Arial"/>
        <family val="2"/>
      </rPr>
      <t xml:space="preserve">         
</t>
    </r>
  </si>
  <si>
    <r>
      <t xml:space="preserve">2X20MVA, 132/33kV Grid S/S at </t>
    </r>
    <r>
      <rPr>
        <b/>
        <sz val="12"/>
        <rFont val="Arial"/>
        <family val="2"/>
      </rPr>
      <t>Kudaloi,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Lakhanpur</t>
    </r>
    <r>
      <rPr>
        <sz val="12"/>
        <rFont val="Arial"/>
        <family val="2"/>
      </rPr>
      <t xml:space="preserve"> alongwith Construction of 132kV D/C line from </t>
    </r>
    <r>
      <rPr>
        <b/>
        <sz val="12"/>
        <rFont val="Arial"/>
        <family val="2"/>
      </rPr>
      <t>Brajrajnagar</t>
    </r>
    <r>
      <rPr>
        <sz val="12"/>
        <rFont val="Arial"/>
        <family val="2"/>
      </rPr>
      <t xml:space="preserve"> to Lakhanpur.(</t>
    </r>
    <r>
      <rPr>
        <b/>
        <sz val="12"/>
        <rFont val="Arial"/>
        <family val="2"/>
      </rPr>
      <t>JICA</t>
    </r>
    <r>
      <rPr>
        <sz val="12"/>
        <rFont val="Arial"/>
        <family val="2"/>
      </rPr>
      <t xml:space="preserve">)
</t>
    </r>
  </si>
  <si>
    <r>
      <t xml:space="preserve">2X40MVA, 132/33kV Grid S/S at  </t>
    </r>
    <r>
      <rPr>
        <b/>
        <sz val="12"/>
        <rFont val="Arial"/>
        <family val="2"/>
      </rPr>
      <t>Bhatli</t>
    </r>
    <r>
      <rPr>
        <sz val="12"/>
        <rFont val="Arial"/>
        <family val="2"/>
      </rPr>
      <t xml:space="preserve"> along with its 132kV DC line from 220/132/33kV S/S </t>
    </r>
    <r>
      <rPr>
        <b/>
        <sz val="12"/>
        <rFont val="Arial"/>
        <family val="2"/>
      </rPr>
      <t>Bargarh(New)</t>
    </r>
    <r>
      <rPr>
        <sz val="12"/>
        <rFont val="Arial"/>
        <family val="2"/>
      </rPr>
      <t xml:space="preserve">
</t>
    </r>
  </si>
  <si>
    <r>
      <t xml:space="preserve">2x20MVA, 132/33kV Grid S/S at  </t>
    </r>
    <r>
      <rPr>
        <b/>
        <sz val="12"/>
        <rFont val="Arial"/>
        <family val="2"/>
      </rPr>
      <t>BIRMAHARAJPUR</t>
    </r>
    <r>
      <rPr>
        <sz val="12"/>
        <rFont val="Arial"/>
        <family val="2"/>
      </rPr>
      <t xml:space="preserve"> (</t>
    </r>
    <r>
      <rPr>
        <b/>
        <sz val="12"/>
        <rFont val="Arial"/>
        <family val="2"/>
      </rPr>
      <t>Sonepur</t>
    </r>
    <r>
      <rPr>
        <sz val="12"/>
        <rFont val="Arial"/>
        <family val="2"/>
      </rPr>
      <t>) with associated line</t>
    </r>
  </si>
  <si>
    <r>
      <t xml:space="preserve">2X40MVA, 132/33kV Grid S/S at </t>
    </r>
    <r>
      <rPr>
        <b/>
        <sz val="12"/>
        <rFont val="Arial"/>
        <family val="2"/>
      </rPr>
      <t>, Bahugram (Atuda)</t>
    </r>
    <r>
      <rPr>
        <sz val="12"/>
        <rFont val="Arial"/>
        <family val="2"/>
      </rPr>
      <t xml:space="preserve"> with associated 132kV line.</t>
    </r>
    <r>
      <rPr>
        <b/>
        <sz val="12"/>
        <rFont val="Arial"/>
        <family val="2"/>
      </rPr>
      <t xml:space="preserve">(JICA)                
</t>
    </r>
  </si>
  <si>
    <r>
      <t>2x160MVA + 2x20MV, 220/132/33kV Grid S/S with SAS at</t>
    </r>
    <r>
      <rPr>
        <b/>
        <sz val="12"/>
        <rFont val="Arial"/>
        <family val="2"/>
      </rPr>
      <t xml:space="preserve"> Bamra </t>
    </r>
    <r>
      <rPr>
        <sz val="12"/>
        <rFont val="Arial"/>
        <family val="2"/>
      </rPr>
      <t xml:space="preserve">and associated line.                                                              </t>
    </r>
    <r>
      <rPr>
        <b/>
        <sz val="12"/>
        <rFont val="Arial"/>
        <family val="2"/>
      </rPr>
      <t/>
    </r>
  </si>
  <si>
    <r>
      <rPr>
        <b/>
        <sz val="12"/>
        <rFont val="Arial"/>
        <family val="2"/>
      </rPr>
      <t xml:space="preserve">220kV Pandiabil </t>
    </r>
    <r>
      <rPr>
        <sz val="12"/>
        <rFont val="Arial"/>
        <family val="2"/>
      </rPr>
      <t>-</t>
    </r>
    <r>
      <rPr>
        <b/>
        <sz val="12"/>
        <rFont val="Arial"/>
        <family val="2"/>
      </rPr>
      <t xml:space="preserve">Pratapasasan DC line.        
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 xml:space="preserve">                                       </t>
    </r>
  </si>
  <si>
    <r>
      <t xml:space="preserve">2x20MVA,  220/33kV Grid S/S at </t>
    </r>
    <r>
      <rPr>
        <b/>
        <sz val="11"/>
        <rFont val="Arial"/>
        <family val="2"/>
      </rPr>
      <t>Kalimela</t>
    </r>
    <r>
      <rPr>
        <sz val="11"/>
        <rFont val="Arial"/>
        <family val="2"/>
      </rPr>
      <t xml:space="preserve"> ( </t>
    </r>
    <r>
      <rPr>
        <b/>
        <sz val="11"/>
        <rFont val="Arial"/>
        <family val="2"/>
      </rPr>
      <t>Malkangiri</t>
    </r>
    <r>
      <rPr>
        <sz val="11"/>
        <rFont val="Arial"/>
        <family val="2"/>
      </rPr>
      <t xml:space="preserve"> ) with associated line.
</t>
    </r>
  </si>
  <si>
    <r>
      <t xml:space="preserve">2x160 MVA + 2 x 40 MVA,  220/132/33kV S/S at </t>
    </r>
    <r>
      <rPr>
        <b/>
        <sz val="11"/>
        <rFont val="Arial"/>
        <family val="2"/>
      </rPr>
      <t>Kuanrmunda (Mandiakudar)</t>
    </r>
    <r>
      <rPr>
        <sz val="11"/>
        <rFont val="Arial"/>
        <family val="2"/>
      </rPr>
      <t xml:space="preserve"> with associated LILO.</t>
    </r>
  </si>
  <si>
    <t>52/2022 (IP)
18/2017 (TP) 63/2020 (BP)</t>
  </si>
  <si>
    <t>58/2022 (IP)
18/2017 (TP) 63/2020 (BP)</t>
  </si>
  <si>
    <t>57/2021 (IP) 49/2021 (TP)
63/2020 (BP)</t>
  </si>
  <si>
    <t>60/2016 (IP) 18/2017 (TP) 63/2020 (BP)</t>
  </si>
  <si>
    <t>Award Cost 
(Rs. Cr.)</t>
  </si>
  <si>
    <t>60/2016 (IP) 18/2017 (TP)  63/2020 (BP)</t>
  </si>
  <si>
    <t xml:space="preserve">PROJECTS COMPLETED DURING (April' 23 to Dec' 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</si>
</sst>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/>
    <xf numFmtId="2" fontId="5" fillId="2" borderId="1" xfId="0" applyNumberFormat="1" applyFont="1" applyFill="1" applyBorder="1" applyAlignment="1">
      <alignment horizontal="center" vertical="center" wrapText="1"/>
    </xf>
    <xf numFmtId="14" fontId="5" fillId="2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5" fillId="0" borderId="1" xfId="0" quotePrefix="1" applyFont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9">
    <cellStyle name="Comma 2" xfId="2"/>
    <cellStyle name="Comma 2 2" xfId="3"/>
    <cellStyle name="Comma 2 3" xfId="6"/>
    <cellStyle name="Hyperlink" xfId="8" builtinId="8"/>
    <cellStyle name="Normal" xfId="0" builtinId="0"/>
    <cellStyle name="Normal 2" xfId="1"/>
    <cellStyle name="Normal 2 2" xfId="7"/>
    <cellStyle name="Normal 3" xfId="4"/>
    <cellStyle name="Normal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="70" zoomScaleNormal="70" workbookViewId="0">
      <selection activeCell="E12" sqref="E12"/>
    </sheetView>
  </sheetViews>
  <sheetFormatPr defaultRowHeight="14.25" x14ac:dyDescent="0.2"/>
  <cols>
    <col min="1" max="1" width="5.28515625" style="36" customWidth="1"/>
    <col min="2" max="2" width="34" style="2" customWidth="1"/>
    <col min="3" max="6" width="15.85546875" style="2" customWidth="1"/>
    <col min="7" max="7" width="13" style="2" customWidth="1"/>
    <col min="8" max="8" width="14.85546875" style="2" customWidth="1"/>
    <col min="9" max="9" width="14.28515625" style="2" customWidth="1"/>
    <col min="10" max="10" width="11.7109375" style="2" customWidth="1"/>
    <col min="11" max="16384" width="9.140625" style="2"/>
  </cols>
  <sheetData>
    <row r="1" spans="1:11" ht="26.25" x14ac:dyDescent="0.2">
      <c r="A1" s="54" t="s">
        <v>9</v>
      </c>
      <c r="B1" s="54"/>
      <c r="C1" s="54"/>
      <c r="D1" s="54"/>
      <c r="E1" s="54"/>
      <c r="F1" s="54"/>
      <c r="G1" s="54"/>
      <c r="H1" s="54"/>
      <c r="I1" s="54"/>
    </row>
    <row r="2" spans="1:11" ht="136.5" customHeight="1" x14ac:dyDescent="0.2">
      <c r="A2" s="3" t="s">
        <v>0</v>
      </c>
      <c r="B2" s="4" t="s">
        <v>64</v>
      </c>
      <c r="C2" s="4" t="s">
        <v>1</v>
      </c>
      <c r="D2" s="49" t="s">
        <v>52</v>
      </c>
      <c r="E2" s="4" t="s">
        <v>10</v>
      </c>
      <c r="F2" s="4" t="s">
        <v>11</v>
      </c>
      <c r="G2" s="4" t="s">
        <v>63</v>
      </c>
      <c r="H2" s="4" t="s">
        <v>80</v>
      </c>
      <c r="I2" s="4" t="s">
        <v>61</v>
      </c>
    </row>
    <row r="3" spans="1:11" x14ac:dyDescent="0.2">
      <c r="A3" s="5"/>
      <c r="B3" s="6"/>
      <c r="C3" s="6"/>
      <c r="D3" s="6"/>
      <c r="E3" s="6"/>
      <c r="F3" s="6"/>
      <c r="G3" s="6"/>
      <c r="H3" s="6"/>
      <c r="I3" s="6"/>
    </row>
    <row r="4" spans="1:11" s="11" customFormat="1" ht="93.75" customHeight="1" x14ac:dyDescent="0.25">
      <c r="A4" s="7">
        <v>1</v>
      </c>
      <c r="B4" s="8" t="s">
        <v>70</v>
      </c>
      <c r="C4" s="10" t="s">
        <v>8</v>
      </c>
      <c r="D4" s="50" t="s">
        <v>57</v>
      </c>
      <c r="E4" s="10" t="s">
        <v>2</v>
      </c>
      <c r="F4" s="9" t="s">
        <v>12</v>
      </c>
      <c r="G4" s="9">
        <f>18.17+14.35</f>
        <v>32.520000000000003</v>
      </c>
      <c r="H4" s="9">
        <f>18.17+14.35</f>
        <v>32.520000000000003</v>
      </c>
      <c r="I4" s="9">
        <v>32.479999999999997</v>
      </c>
    </row>
    <row r="5" spans="1:11" ht="95.25" customHeight="1" x14ac:dyDescent="0.2">
      <c r="A5" s="7">
        <v>2</v>
      </c>
      <c r="B5" s="8" t="s">
        <v>33</v>
      </c>
      <c r="C5" s="10" t="s">
        <v>4</v>
      </c>
      <c r="D5" s="50" t="s">
        <v>77</v>
      </c>
      <c r="E5" s="10" t="s">
        <v>14</v>
      </c>
      <c r="F5" s="9" t="s">
        <v>15</v>
      </c>
      <c r="G5" s="12" t="s">
        <v>13</v>
      </c>
      <c r="H5" s="9">
        <v>47.57</v>
      </c>
      <c r="I5" s="39">
        <v>44.84</v>
      </c>
    </row>
    <row r="6" spans="1:11" ht="48.75" customHeight="1" x14ac:dyDescent="0.2">
      <c r="A6" s="7">
        <v>3</v>
      </c>
      <c r="B6" s="16" t="s">
        <v>34</v>
      </c>
      <c r="C6" s="10" t="s">
        <v>16</v>
      </c>
      <c r="D6" s="50" t="s">
        <v>78</v>
      </c>
      <c r="E6" s="10" t="s">
        <v>17</v>
      </c>
      <c r="F6" s="9" t="s">
        <v>18</v>
      </c>
      <c r="G6" s="14">
        <v>35.72</v>
      </c>
      <c r="H6" s="14">
        <v>35.72</v>
      </c>
      <c r="I6" s="9">
        <v>27.49</v>
      </c>
    </row>
    <row r="7" spans="1:11" ht="79.5" customHeight="1" x14ac:dyDescent="0.2">
      <c r="A7" s="15">
        <v>4</v>
      </c>
      <c r="B7" s="16" t="s">
        <v>71</v>
      </c>
      <c r="C7" s="10" t="s">
        <v>19</v>
      </c>
      <c r="D7" s="50" t="s">
        <v>79</v>
      </c>
      <c r="E7" s="10" t="s">
        <v>3</v>
      </c>
      <c r="F7" s="9" t="s">
        <v>20</v>
      </c>
      <c r="G7" s="9">
        <v>36.61</v>
      </c>
      <c r="H7" s="17">
        <v>33.590000000000003</v>
      </c>
      <c r="I7" s="9">
        <v>26.94</v>
      </c>
    </row>
    <row r="8" spans="1:11" ht="74.25" customHeight="1" x14ac:dyDescent="0.2">
      <c r="A8" s="15">
        <v>5</v>
      </c>
      <c r="B8" s="16" t="s">
        <v>35</v>
      </c>
      <c r="C8" s="10" t="s">
        <v>6</v>
      </c>
      <c r="D8" s="50" t="s">
        <v>56</v>
      </c>
      <c r="E8" s="10" t="s">
        <v>7</v>
      </c>
      <c r="F8" s="9" t="s">
        <v>21</v>
      </c>
      <c r="G8" s="19">
        <v>46.84</v>
      </c>
      <c r="H8" s="19">
        <v>41.8</v>
      </c>
      <c r="I8" s="9">
        <v>31.75</v>
      </c>
    </row>
    <row r="9" spans="1:11" ht="66.75" customHeight="1" x14ac:dyDescent="0.2">
      <c r="A9" s="15">
        <v>6</v>
      </c>
      <c r="B9" s="16" t="s">
        <v>72</v>
      </c>
      <c r="C9" s="10" t="s">
        <v>22</v>
      </c>
      <c r="D9" s="50" t="s">
        <v>76</v>
      </c>
      <c r="E9" s="10" t="s">
        <v>14</v>
      </c>
      <c r="F9" s="19" t="s">
        <v>23</v>
      </c>
      <c r="G9" s="19">
        <v>81.87</v>
      </c>
      <c r="H9" s="19">
        <v>77.760000000000005</v>
      </c>
      <c r="I9" s="14">
        <v>74.33</v>
      </c>
    </row>
    <row r="10" spans="1:11" ht="54" customHeight="1" x14ac:dyDescent="0.2">
      <c r="A10" s="15">
        <v>7</v>
      </c>
      <c r="B10" s="18" t="s">
        <v>73</v>
      </c>
      <c r="C10" s="10" t="s">
        <v>24</v>
      </c>
      <c r="D10" s="50" t="s">
        <v>55</v>
      </c>
      <c r="E10" s="10" t="s">
        <v>25</v>
      </c>
      <c r="F10" s="19" t="s">
        <v>26</v>
      </c>
      <c r="G10" s="19">
        <v>29.15</v>
      </c>
      <c r="H10" s="19">
        <v>27.95</v>
      </c>
      <c r="I10" s="14">
        <v>27.13</v>
      </c>
      <c r="K10" s="21">
        <f>0.33+19.35+0.34+1.16</f>
        <v>21.18</v>
      </c>
    </row>
    <row r="11" spans="1:11" s="26" customFormat="1" ht="65.25" customHeight="1" x14ac:dyDescent="0.25">
      <c r="A11" s="4">
        <v>8</v>
      </c>
      <c r="B11" s="23" t="s">
        <v>74</v>
      </c>
      <c r="C11" s="24" t="s">
        <v>27</v>
      </c>
      <c r="D11" s="50" t="s">
        <v>81</v>
      </c>
      <c r="E11" s="22" t="s">
        <v>2</v>
      </c>
      <c r="F11" s="25" t="s">
        <v>28</v>
      </c>
      <c r="G11" s="22">
        <v>56.66</v>
      </c>
      <c r="H11" s="22">
        <v>52.89</v>
      </c>
      <c r="I11" s="22">
        <v>52.33</v>
      </c>
    </row>
    <row r="12" spans="1:11" s="28" customFormat="1" ht="105.75" customHeight="1" x14ac:dyDescent="0.2">
      <c r="A12" s="37">
        <v>9</v>
      </c>
      <c r="B12" s="53" t="s">
        <v>75</v>
      </c>
      <c r="C12" s="27" t="s">
        <v>22</v>
      </c>
      <c r="D12" s="50" t="s">
        <v>54</v>
      </c>
      <c r="E12" s="27" t="s">
        <v>5</v>
      </c>
      <c r="F12" s="27" t="s">
        <v>29</v>
      </c>
      <c r="G12" s="27">
        <v>90.52</v>
      </c>
      <c r="H12" s="27">
        <v>90.52</v>
      </c>
      <c r="I12" s="27">
        <v>81.52</v>
      </c>
    </row>
    <row r="13" spans="1:11" ht="36.75" customHeight="1" x14ac:dyDescent="0.2">
      <c r="A13" s="7">
        <v>10</v>
      </c>
      <c r="B13" s="20" t="s">
        <v>31</v>
      </c>
      <c r="C13" s="30" t="s">
        <v>16</v>
      </c>
      <c r="D13" s="52" t="s">
        <v>62</v>
      </c>
      <c r="E13" s="30"/>
      <c r="F13" s="19" t="s">
        <v>18</v>
      </c>
      <c r="G13" s="29"/>
      <c r="H13" s="29">
        <v>35.72</v>
      </c>
      <c r="I13" s="29"/>
    </row>
    <row r="14" spans="1:11" s="1" customFormat="1" ht="35.25" customHeight="1" x14ac:dyDescent="0.25">
      <c r="A14" s="38">
        <v>11</v>
      </c>
      <c r="B14" s="32" t="s">
        <v>30</v>
      </c>
      <c r="C14" s="51" t="s">
        <v>19</v>
      </c>
      <c r="D14" s="20" t="s">
        <v>62</v>
      </c>
      <c r="E14" s="32"/>
      <c r="F14" s="33" t="s">
        <v>20</v>
      </c>
      <c r="G14" s="32"/>
      <c r="H14" s="31">
        <v>33.590000000000003</v>
      </c>
      <c r="I14" s="32"/>
    </row>
    <row r="15" spans="1:11" s="1" customFormat="1" ht="30" x14ac:dyDescent="0.25">
      <c r="A15" s="38">
        <v>12</v>
      </c>
      <c r="B15" s="32" t="s">
        <v>32</v>
      </c>
      <c r="C15" s="51" t="s">
        <v>6</v>
      </c>
      <c r="D15" s="20" t="s">
        <v>62</v>
      </c>
      <c r="E15" s="32"/>
      <c r="F15" s="31" t="s">
        <v>21</v>
      </c>
      <c r="G15" s="32"/>
      <c r="H15" s="31">
        <v>41.8</v>
      </c>
      <c r="I15" s="32"/>
    </row>
    <row r="17" spans="1:1" s="28" customFormat="1" ht="14.25" customHeight="1" x14ac:dyDescent="0.2">
      <c r="A17" s="34"/>
    </row>
    <row r="18" spans="1:1" s="28" customFormat="1" ht="14.25" customHeight="1" x14ac:dyDescent="0.2">
      <c r="A18" s="34"/>
    </row>
    <row r="19" spans="1:1" s="28" customFormat="1" ht="14.25" customHeight="1" x14ac:dyDescent="0.2">
      <c r="A19" s="34"/>
    </row>
    <row r="20" spans="1:1" s="28" customFormat="1" ht="14.25" customHeight="1" x14ac:dyDescent="0.2">
      <c r="A20" s="34"/>
    </row>
    <row r="21" spans="1:1" x14ac:dyDescent="0.2">
      <c r="A21" s="35"/>
    </row>
    <row r="22" spans="1:1" x14ac:dyDescent="0.2">
      <c r="A22" s="35"/>
    </row>
    <row r="23" spans="1:1" x14ac:dyDescent="0.2">
      <c r="A23" s="35"/>
    </row>
    <row r="24" spans="1:1" x14ac:dyDescent="0.2">
      <c r="A24" s="35"/>
    </row>
    <row r="25" spans="1:1" x14ac:dyDescent="0.2">
      <c r="A25" s="35"/>
    </row>
    <row r="26" spans="1:1" x14ac:dyDescent="0.2">
      <c r="A26" s="35"/>
    </row>
    <row r="27" spans="1:1" x14ac:dyDescent="0.2">
      <c r="A27" s="35"/>
    </row>
    <row r="28" spans="1:1" x14ac:dyDescent="0.2">
      <c r="A28" s="35"/>
    </row>
  </sheetData>
  <mergeCells count="1">
    <mergeCell ref="A1:I1"/>
  </mergeCells>
  <pageMargins left="1.299212598425197" right="0.70866141732283472" top="0.94488188976377963" bottom="0.74803149606299213" header="0.31496062992125984" footer="0.31496062992125984"/>
  <pageSetup paperSize="9" scale="85" fitToHeight="0" orientation="landscape" verticalDpi="0" r:id="rId1"/>
  <rowBreaks count="2" manualBreakCount="2">
    <brk id="8" max="12" man="1"/>
    <brk id="1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60" zoomScaleNormal="60" workbookViewId="0">
      <selection activeCell="B6" sqref="B6"/>
    </sheetView>
  </sheetViews>
  <sheetFormatPr defaultRowHeight="15" x14ac:dyDescent="0.2"/>
  <cols>
    <col min="1" max="1" width="4.7109375" style="36" customWidth="1"/>
    <col min="2" max="2" width="34" style="2" customWidth="1"/>
    <col min="3" max="3" width="12" style="2" customWidth="1"/>
    <col min="4" max="4" width="15" style="2" customWidth="1"/>
    <col min="5" max="5" width="12" style="2" customWidth="1"/>
    <col min="6" max="6" width="17" style="2" customWidth="1"/>
    <col min="7" max="7" width="13" style="2" customWidth="1"/>
    <col min="8" max="8" width="15.7109375" style="2" customWidth="1"/>
    <col min="9" max="9" width="14.28515625" style="48" customWidth="1"/>
    <col min="10" max="10" width="11.7109375" style="2" customWidth="1"/>
    <col min="11" max="16384" width="9.140625" style="2"/>
  </cols>
  <sheetData>
    <row r="1" spans="1:9" ht="26.25" x14ac:dyDescent="0.2">
      <c r="A1" s="54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120" x14ac:dyDescent="0.2">
      <c r="A2" s="3" t="s">
        <v>0</v>
      </c>
      <c r="B2" s="4" t="s">
        <v>64</v>
      </c>
      <c r="C2" s="4" t="s">
        <v>1</v>
      </c>
      <c r="D2" s="49" t="s">
        <v>52</v>
      </c>
      <c r="E2" s="4" t="s">
        <v>10</v>
      </c>
      <c r="F2" s="4" t="s">
        <v>11</v>
      </c>
      <c r="G2" s="4" t="s">
        <v>63</v>
      </c>
      <c r="H2" s="4" t="s">
        <v>80</v>
      </c>
      <c r="I2" s="40" t="s">
        <v>36</v>
      </c>
    </row>
    <row r="3" spans="1:9" x14ac:dyDescent="0.2">
      <c r="A3" s="5"/>
      <c r="B3" s="6"/>
      <c r="C3" s="6"/>
      <c r="D3" s="6"/>
      <c r="E3" s="6"/>
      <c r="F3" s="6"/>
      <c r="G3" s="6"/>
      <c r="H3" s="6"/>
      <c r="I3" s="13"/>
    </row>
    <row r="4" spans="1:9" s="11" customFormat="1" ht="34.5" customHeight="1" x14ac:dyDescent="0.25">
      <c r="A4" s="7">
        <v>1</v>
      </c>
      <c r="B4" s="41" t="s">
        <v>65</v>
      </c>
      <c r="C4" s="10" t="s">
        <v>4</v>
      </c>
      <c r="D4" s="50" t="s">
        <v>58</v>
      </c>
      <c r="E4" s="10" t="s">
        <v>37</v>
      </c>
      <c r="F4" s="9" t="s">
        <v>38</v>
      </c>
      <c r="G4" s="9">
        <v>47.67</v>
      </c>
      <c r="H4" s="9">
        <v>47.67</v>
      </c>
      <c r="I4" s="9">
        <v>41.84</v>
      </c>
    </row>
    <row r="5" spans="1:9" ht="75.75" customHeight="1" x14ac:dyDescent="0.2">
      <c r="A5" s="7">
        <v>2</v>
      </c>
      <c r="B5" s="41" t="s">
        <v>66</v>
      </c>
      <c r="C5" s="10" t="s">
        <v>40</v>
      </c>
      <c r="D5" s="50" t="s">
        <v>60</v>
      </c>
      <c r="E5" s="10" t="s">
        <v>5</v>
      </c>
      <c r="F5" s="9" t="s">
        <v>41</v>
      </c>
      <c r="G5" s="42">
        <v>89.77</v>
      </c>
      <c r="H5" s="12" t="s">
        <v>39</v>
      </c>
      <c r="I5" s="43">
        <v>82.88</v>
      </c>
    </row>
    <row r="6" spans="1:9" ht="96.75" customHeight="1" x14ac:dyDescent="0.2">
      <c r="A6" s="7">
        <v>3</v>
      </c>
      <c r="B6" s="44" t="s">
        <v>67</v>
      </c>
      <c r="C6" s="10" t="s">
        <v>42</v>
      </c>
      <c r="D6" s="50" t="s">
        <v>53</v>
      </c>
      <c r="E6" s="10" t="s">
        <v>3</v>
      </c>
      <c r="F6" s="9" t="s">
        <v>41</v>
      </c>
      <c r="G6" s="45">
        <v>32.11</v>
      </c>
      <c r="H6" s="46">
        <v>33.54</v>
      </c>
      <c r="I6" s="43">
        <v>32.74</v>
      </c>
    </row>
    <row r="7" spans="1:9" ht="99.75" customHeight="1" x14ac:dyDescent="0.2">
      <c r="A7" s="7">
        <v>4</v>
      </c>
      <c r="B7" s="44" t="s">
        <v>68</v>
      </c>
      <c r="C7" s="10" t="s">
        <v>42</v>
      </c>
      <c r="D7" s="50" t="s">
        <v>56</v>
      </c>
      <c r="E7" s="10" t="s">
        <v>43</v>
      </c>
      <c r="F7" s="9" t="s">
        <v>44</v>
      </c>
      <c r="G7" s="14">
        <v>36.97</v>
      </c>
      <c r="H7" s="14">
        <v>45.46</v>
      </c>
      <c r="I7" s="47">
        <v>53.31</v>
      </c>
    </row>
    <row r="8" spans="1:9" ht="68.25" customHeight="1" x14ac:dyDescent="0.2">
      <c r="A8" s="15">
        <v>5</v>
      </c>
      <c r="B8" s="44" t="s">
        <v>69</v>
      </c>
      <c r="C8" s="10" t="s">
        <v>46</v>
      </c>
      <c r="D8" s="50" t="s">
        <v>59</v>
      </c>
      <c r="E8" s="10" t="s">
        <v>37</v>
      </c>
      <c r="F8" s="9" t="s">
        <v>47</v>
      </c>
      <c r="G8" s="19">
        <v>51.93</v>
      </c>
      <c r="H8" s="19" t="s">
        <v>45</v>
      </c>
      <c r="I8" s="47">
        <v>48.63</v>
      </c>
    </row>
    <row r="9" spans="1:9" ht="150" x14ac:dyDescent="0.2">
      <c r="A9" s="15">
        <v>6</v>
      </c>
      <c r="B9" s="18" t="s">
        <v>48</v>
      </c>
      <c r="C9" s="10" t="s">
        <v>49</v>
      </c>
      <c r="D9" s="50" t="s">
        <v>56</v>
      </c>
      <c r="E9" s="10" t="s">
        <v>50</v>
      </c>
      <c r="F9" s="19" t="s">
        <v>51</v>
      </c>
      <c r="G9" s="19">
        <v>12.15</v>
      </c>
      <c r="H9" s="19">
        <v>12.44</v>
      </c>
      <c r="I9" s="29">
        <v>8.1199999999999992</v>
      </c>
    </row>
    <row r="10" spans="1:9" x14ac:dyDescent="0.2">
      <c r="A10" s="35"/>
    </row>
    <row r="11" spans="1:9" x14ac:dyDescent="0.2">
      <c r="A11" s="35"/>
    </row>
    <row r="12" spans="1:9" x14ac:dyDescent="0.2">
      <c r="A12" s="35"/>
    </row>
    <row r="13" spans="1:9" x14ac:dyDescent="0.2">
      <c r="A13" s="35"/>
    </row>
    <row r="14" spans="1:9" x14ac:dyDescent="0.2">
      <c r="A14" s="35"/>
    </row>
    <row r="15" spans="1:9" x14ac:dyDescent="0.2">
      <c r="A15" s="35"/>
    </row>
    <row r="16" spans="1:9" x14ac:dyDescent="0.2">
      <c r="A16" s="35"/>
    </row>
  </sheetData>
  <mergeCells count="1">
    <mergeCell ref="A1:I1"/>
  </mergeCells>
  <pageMargins left="0.98425196850393704" right="0.31496062992125984" top="1.3385826771653544" bottom="0.35433070866141736" header="0" footer="0"/>
  <pageSetup paperSize="9" scale="64" fitToHeight="0" orientation="portrait" verticalDpi="0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2022-23</vt:lpstr>
      <vt:lpstr>2023-24</vt:lpstr>
      <vt:lpstr>'2022-23'!Print_Area</vt:lpstr>
      <vt:lpstr>'2023-24'!Print_Area</vt:lpstr>
      <vt:lpstr>'2022-23'!Print_Titles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2024-01-11T13:08:53Z</dcterms:modified>
</cp:coreProperties>
</file>